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A. 2025 0241 Madrid\Anexos\"/>
    </mc:Choice>
  </mc:AlternateContent>
  <xr:revisionPtr revIDLastSave="0" documentId="13_ncr:1_{C1E337CD-79A0-4D90-9391-4830DCD8715F}" xr6:coauthVersionLast="47" xr6:coauthVersionMax="47" xr10:uidLastSave="{00000000-0000-0000-0000-000000000000}"/>
  <bookViews>
    <workbookView xWindow="-28920" yWindow="12195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C15" i="1" s="1"/>
  <c r="J8" i="1"/>
  <c r="E16" i="1" l="1"/>
</calcChain>
</file>

<file path=xl/sharedStrings.xml><?xml version="1.0" encoding="utf-8"?>
<sst xmlns="http://schemas.openxmlformats.org/spreadsheetml/2006/main" count="19" uniqueCount="19">
  <si>
    <t>DETALLE DEL SERVICIO</t>
  </si>
  <si>
    <t>Nº TRAYECTOS ANUALES ESTIMADOS</t>
  </si>
  <si>
    <t>Nº KMS ANUALES ESTIMADOS</t>
  </si>
  <si>
    <t>PRECIO UNITARIO MÁXIMO ESTABLECIDO, en euros, impuesto/s no incluido/s</t>
  </si>
  <si>
    <t>PRECIO OFERTADO</t>
  </si>
  <si>
    <t>PRESUPUESTO ANUAL OFERTADO</t>
  </si>
  <si>
    <t>Importe ofertado total por la duración inicial (24 meses) (impuesto/s indirecto/s no incluido/s)</t>
  </si>
  <si>
    <t>VALOR A CUMPLIMENTAR EN LA APLICACIÓN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</si>
  <si>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</si>
  <si>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PRECIO POR KM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</si>
  <si>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</si>
  <si>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TRAYECTOS URBANOS</t>
  </si>
  <si>
    <t>TRAYECTOS URBANOS/INTERPROVINCIALES</t>
  </si>
  <si>
    <t>PRECIO FIJO</t>
  </si>
  <si>
    <t>-</t>
  </si>
  <si>
    <t>PROGRAMADO/NO PROGRAMADO</t>
  </si>
  <si>
    <t>Nº LICT/99/029/2024/0241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</si>
  <si>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3</t>
    </r>
  </si>
  <si>
    <t>Contratación del servicio de transporte de pacientes en otros medios de los centros asistenciales de FREMAP, Mutua Colaboradora con la Seguridad Social nº61, en Humanes y Fuenlabrada.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</si>
</sst>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4" fontId="1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164" fontId="6" fillId="0" borderId="0" xfId="0" applyNumberFormat="1" applyFont="1" applyAlignment="1">
      <alignment horizontal="center" vertical="center"/>
    </xf>
    <xf numFmtId="0" fontId="7" fillId="0" borderId="0" xfId="0" applyFont="1"/>
    <xf numFmtId="0" fontId="4" fillId="0" borderId="0" xfId="0" applyFont="1"/>
    <xf numFmtId="0" fontId="8" fillId="4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164" fontId="4" fillId="11" borderId="5" xfId="0" applyNumberFormat="1" applyFont="1" applyFill="1" applyBorder="1" applyAlignment="1" applyProtection="1">
      <alignment horizontal="center" vertical="center"/>
      <protection locked="0"/>
    </xf>
    <xf numFmtId="164" fontId="4" fillId="8" borderId="5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164" fontId="8" fillId="9" borderId="5" xfId="0" applyNumberFormat="1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4" fillId="0" borderId="0" xfId="0" applyNumberFormat="1" applyFont="1"/>
    <xf numFmtId="3" fontId="0" fillId="0" borderId="5" xfId="0" applyNumberFormat="1" applyBorder="1" applyAlignment="1">
      <alignment horizontal="center" vertical="center"/>
    </xf>
    <xf numFmtId="0" fontId="4" fillId="0" borderId="0" xfId="0" applyFont="1" applyBorder="1"/>
    <xf numFmtId="4" fontId="0" fillId="0" borderId="5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2" fillId="3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1037167</xdr:colOff>
      <xdr:row>1</xdr:row>
      <xdr:rowOff>144876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70" zoomScaleNormal="70" workbookViewId="0">
      <selection activeCell="O5" sqref="O5"/>
    </sheetView>
  </sheetViews>
  <sheetFormatPr baseColWidth="10" defaultRowHeight="14.5" x14ac:dyDescent="0.35"/>
  <cols>
    <col min="1" max="1" width="25.26953125" customWidth="1"/>
    <col min="2" max="2" width="20.453125" customWidth="1"/>
    <col min="3" max="4" width="19.54296875" customWidth="1"/>
    <col min="5" max="5" width="19.453125" customWidth="1"/>
    <col min="6" max="6" width="24.7265625" customWidth="1"/>
    <col min="7" max="7" width="22.81640625" customWidth="1"/>
    <col min="8" max="8" width="28" customWidth="1"/>
    <col min="9" max="9" width="24.36328125" customWidth="1"/>
    <col min="10" max="10" width="30.26953125" customWidth="1"/>
  </cols>
  <sheetData>
    <row r="1" spans="1:11" ht="33" customHeight="1" x14ac:dyDescent="0.3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25.25" customHeight="1" x14ac:dyDescent="0.3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ht="33.5" x14ac:dyDescent="0.35">
      <c r="A3" s="26" t="s">
        <v>16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35">
      <c r="B4" s="1"/>
      <c r="C4" s="2"/>
      <c r="D4" s="2"/>
      <c r="E4" s="3"/>
      <c r="F4" s="3"/>
      <c r="G4" s="3"/>
      <c r="H4" s="3"/>
    </row>
    <row r="5" spans="1:11" ht="94.5" customHeight="1" x14ac:dyDescent="0.35">
      <c r="A5" s="28" t="s">
        <v>8</v>
      </c>
      <c r="B5" s="28"/>
      <c r="C5" s="28"/>
      <c r="D5" s="28"/>
      <c r="E5" s="28"/>
      <c r="F5" s="28"/>
      <c r="G5" s="28"/>
      <c r="H5" s="28"/>
      <c r="I5" s="28"/>
      <c r="J5" s="28"/>
    </row>
    <row r="6" spans="1:11" ht="15.5" x14ac:dyDescent="0.3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0.5" customHeight="1" x14ac:dyDescent="0.35">
      <c r="A7" s="29" t="s">
        <v>0</v>
      </c>
      <c r="B7" s="30"/>
      <c r="C7" s="30"/>
      <c r="D7" s="30"/>
      <c r="E7" s="31"/>
      <c r="F7" s="7" t="s">
        <v>1</v>
      </c>
      <c r="G7" s="7" t="s">
        <v>2</v>
      </c>
      <c r="H7" s="7" t="s">
        <v>3</v>
      </c>
      <c r="I7" s="8" t="s">
        <v>4</v>
      </c>
      <c r="J7" s="9" t="s">
        <v>5</v>
      </c>
      <c r="K7" s="5"/>
    </row>
    <row r="8" spans="1:11" ht="66" customHeight="1" x14ac:dyDescent="0.35">
      <c r="A8" s="23" t="s">
        <v>10</v>
      </c>
      <c r="B8" s="23" t="s">
        <v>15</v>
      </c>
      <c r="C8" s="24" t="s">
        <v>11</v>
      </c>
      <c r="D8" s="25"/>
      <c r="E8" s="15" t="s">
        <v>13</v>
      </c>
      <c r="F8" s="19">
        <v>800</v>
      </c>
      <c r="G8" s="16" t="s">
        <v>14</v>
      </c>
      <c r="H8" s="17">
        <v>11.2</v>
      </c>
      <c r="I8" s="10"/>
      <c r="J8" s="11" t="str">
        <f>+IF(I8&lt;=0,"Precio no válido",IF(I8&gt;H8,"Precio no válido",ROUND(F8*I8,2)))</f>
        <v>Precio no válido</v>
      </c>
      <c r="K8" s="5"/>
    </row>
    <row r="9" spans="1:11" ht="45" customHeight="1" x14ac:dyDescent="0.35">
      <c r="A9" s="23"/>
      <c r="B9" s="23"/>
      <c r="C9" s="24" t="s">
        <v>12</v>
      </c>
      <c r="D9" s="25"/>
      <c r="E9" s="15" t="s">
        <v>9</v>
      </c>
      <c r="F9" s="22">
        <v>3005</v>
      </c>
      <c r="G9" s="21">
        <v>58394.92</v>
      </c>
      <c r="H9" s="17">
        <v>1.55</v>
      </c>
      <c r="I9" s="10"/>
      <c r="J9" s="11" t="str">
        <f>+IF(I9&lt;=0,"Precio no válido",IF(I9&gt;H9,"Precio no válido",ROUND(G9*I9,2)))</f>
        <v>Precio no válido</v>
      </c>
      <c r="K9" s="5"/>
    </row>
    <row r="10" spans="1:11" ht="15.5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5"/>
    </row>
    <row r="11" spans="1:11" ht="15.5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5"/>
    </row>
    <row r="12" spans="1:11" ht="15.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5"/>
    </row>
    <row r="13" spans="1:11" ht="15.5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ht="15.5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5"/>
    </row>
    <row r="15" spans="1:11" ht="98" customHeight="1" x14ac:dyDescent="0.35">
      <c r="A15" s="6"/>
      <c r="B15" s="12" t="s">
        <v>6</v>
      </c>
      <c r="C15" s="13" t="str">
        <f>+IF(COUNTIF(J8:J9,"Precio no válido"),"Precio no válido",IF(SUM(J8:J9)&lt;=0,"Precio no válido",SUM(J8:J9))*2)</f>
        <v>Precio no válido</v>
      </c>
      <c r="D15" s="14" t="s">
        <v>7</v>
      </c>
      <c r="E15" s="18"/>
      <c r="F15" s="18"/>
      <c r="G15" s="6"/>
      <c r="H15" s="6"/>
      <c r="I15" s="6"/>
      <c r="J15" s="6"/>
      <c r="K15" s="5"/>
    </row>
    <row r="16" spans="1:11" ht="15.5" x14ac:dyDescent="0.35">
      <c r="A16" s="6"/>
      <c r="B16" s="6"/>
      <c r="C16" s="6"/>
      <c r="D16" s="6"/>
      <c r="E16" s="4">
        <f>COUNT(J8:J9)</f>
        <v>0</v>
      </c>
      <c r="G16" s="18"/>
      <c r="H16" s="6"/>
      <c r="I16" s="6"/>
      <c r="J16" s="6"/>
    </row>
    <row r="17" spans="1:10" ht="15.5" x14ac:dyDescent="0.35">
      <c r="A17" s="6"/>
      <c r="B17" s="6"/>
      <c r="C17" s="18"/>
      <c r="D17" s="6"/>
      <c r="E17" s="6"/>
      <c r="F17" s="6"/>
      <c r="G17" s="6"/>
      <c r="H17" s="18"/>
      <c r="I17" s="6"/>
      <c r="J17" s="6"/>
    </row>
    <row r="18" spans="1:10" ht="15.5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5.5" x14ac:dyDescent="0.35">
      <c r="A19" s="6"/>
      <c r="B19" s="6"/>
      <c r="E19" s="20"/>
      <c r="F19" s="6"/>
      <c r="G19" s="6"/>
      <c r="H19" s="6"/>
      <c r="I19" s="6"/>
      <c r="J19" s="6"/>
    </row>
  </sheetData>
  <sheetProtection algorithmName="SHA-512" hashValue="/VU+XvYicqcQAR19e/j5Zm60Y7nZMweHiwPQMC6YmYUnH0VBX7xIuV97TUaOlA/qCZA7z+2nVv51RMb1u6p67A==" saltValue="XdKc5dPaBiRShOLpo/PleA==" spinCount="100000" sheet="1" objects="1" scenarios="1"/>
  <mergeCells count="9">
    <mergeCell ref="B8:B9"/>
    <mergeCell ref="A8:A9"/>
    <mergeCell ref="C8:D8"/>
    <mergeCell ref="C9:D9"/>
    <mergeCell ref="A1:J1"/>
    <mergeCell ref="A2:J2"/>
    <mergeCell ref="A3:J3"/>
    <mergeCell ref="A5:J5"/>
    <mergeCell ref="A7:E7"/>
  </mergeCells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I8:I9" xr:uid="{0BBB3420-5D36-4E76-95CA-91ED09353158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2025-11-24T11:52:53Z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